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200" windowHeight="11505"/>
  </bookViews>
  <sheets>
    <sheet name="отчет" sheetId="3" r:id="rId1"/>
  </sheets>
  <calcPr calcId="162913"/>
</workbook>
</file>

<file path=xl/calcChain.xml><?xml version="1.0" encoding="utf-8"?>
<calcChain xmlns="http://schemas.openxmlformats.org/spreadsheetml/2006/main">
  <c r="C17" i="3" l="1"/>
  <c r="C12" i="3" s="1"/>
  <c r="C10" i="3"/>
  <c r="D17" i="3" l="1"/>
  <c r="G14" i="3"/>
  <c r="G16" i="3"/>
  <c r="G8" i="3"/>
  <c r="G7" i="3"/>
  <c r="G6" i="3"/>
  <c r="F8" i="3"/>
  <c r="F6" i="3"/>
  <c r="F7" i="3"/>
  <c r="F14" i="3" l="1"/>
  <c r="F16" i="3"/>
  <c r="G10" i="3" l="1"/>
  <c r="F10" i="3"/>
  <c r="E10" i="3" l="1"/>
  <c r="D10" i="3" l="1"/>
  <c r="D12" i="3"/>
  <c r="E12" i="3" l="1"/>
  <c r="G12" i="3" s="1"/>
  <c r="F17" i="3"/>
  <c r="G17" i="3"/>
  <c r="F12" i="3" l="1"/>
</calcChain>
</file>

<file path=xl/sharedStrings.xml><?xml version="1.0" encoding="utf-8"?>
<sst xmlns="http://schemas.openxmlformats.org/spreadsheetml/2006/main" count="36" uniqueCount="32">
  <si>
    <t>Доходы</t>
  </si>
  <si>
    <t>Расходы</t>
  </si>
  <si>
    <t xml:space="preserve">КБК </t>
  </si>
  <si>
    <t>.0409</t>
  </si>
  <si>
    <t>Дорожное хозяйство (дорожные фонды)</t>
  </si>
  <si>
    <t>в том числе направленные в дорожный фонд</t>
  </si>
  <si>
    <t xml:space="preserve">Итого доходов дорожного фонда </t>
  </si>
  <si>
    <t>Оценка недвижимости, признание прав и регулирование отношений муниципальной собственности</t>
  </si>
  <si>
    <t>927 0409 0301217400 244 226</t>
  </si>
  <si>
    <t>Итого расходов по дорожному фонду</t>
  </si>
  <si>
    <t>Процент исполнения к уточненному плану</t>
  </si>
  <si>
    <t>(рублей)</t>
  </si>
  <si>
    <t>Безвозмездные поступления</t>
  </si>
  <si>
    <t>Иные межбюджетные трансферты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</si>
  <si>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</si>
  <si>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Прочая закупка товаров, работ и услуг для обеспечения государственных(муниципальных) нужд</t>
  </si>
  <si>
    <t>919 2 00 00 00000 00 0000 000</t>
  </si>
  <si>
    <t>919 2 02 04 00000 00 0000 151</t>
  </si>
  <si>
    <t>919 20204014100000 151</t>
  </si>
  <si>
    <t>919 0409 7000052100 244 225</t>
  </si>
  <si>
    <t>919 0409 7000052100 244 226</t>
  </si>
  <si>
    <t>919 0409 7000052100 244 343</t>
  </si>
  <si>
    <t>0</t>
  </si>
  <si>
    <t>1867736,95</t>
  </si>
  <si>
    <t>Информация об использовании  дорожного фонда Польниковского сельского поселения за  2024 год</t>
  </si>
  <si>
    <t>Исполнение за  2023год</t>
  </si>
  <si>
    <t>Уточненный план на 2024 год</t>
  </si>
  <si>
    <t>Исполнено за  2024 год</t>
  </si>
  <si>
    <t>2183295,13</t>
  </si>
  <si>
    <t>2 065 061,13</t>
  </si>
  <si>
    <t>Темп 2024 г. к соответствующему периоду 2023г., %</t>
  </si>
  <si>
    <t>Остаток дорожного фонда на 01.01.2025 года по Польниковскому сельскому поселению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</si>
</sst>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0.0"/>
    <numFmt numFmtId="166" formatCode="_-* #,##0.0_р_._-;\-* #,##0.0_р_._-;_-* &quot;-&quot;??_р_._-;_-@_-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9" fillId="0" borderId="0" applyFont="0" applyFill="0" applyBorder="0" applyAlignment="0" applyProtection="0"/>
    <xf numFmtId="0" fontId="10" fillId="0" borderId="0"/>
  </cellStyleXfs>
  <cellXfs count="52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1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165" fontId="3" fillId="0" borderId="2" xfId="0" applyNumberFormat="1" applyFont="1" applyBorder="1" applyAlignment="1">
      <alignment horizontal="center" vertical="top" wrapText="1"/>
    </xf>
    <xf numFmtId="165" fontId="1" fillId="0" borderId="2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vertical="top"/>
    </xf>
    <xf numFmtId="0" fontId="1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8" fillId="0" borderId="1" xfId="0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3" fillId="0" borderId="1" xfId="0" applyFont="1" applyBorder="1"/>
    <xf numFmtId="164" fontId="3" fillId="0" borderId="2" xfId="1" applyFont="1" applyBorder="1" applyAlignment="1">
      <alignment horizontal="right" vertical="top" wrapText="1"/>
    </xf>
    <xf numFmtId="0" fontId="3" fillId="0" borderId="1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164" fontId="1" fillId="0" borderId="2" xfId="1" applyFont="1" applyBorder="1" applyAlignment="1">
      <alignment horizontal="center" vertical="top" wrapText="1"/>
    </xf>
    <xf numFmtId="164" fontId="1" fillId="0" borderId="1" xfId="1" applyFont="1" applyBorder="1" applyAlignment="1">
      <alignment vertical="top"/>
    </xf>
    <xf numFmtId="164" fontId="3" fillId="0" borderId="2" xfId="1" applyFont="1" applyBorder="1" applyAlignment="1">
      <alignment horizontal="left" vertical="top" wrapText="1"/>
    </xf>
    <xf numFmtId="164" fontId="1" fillId="0" borderId="2" xfId="0" applyNumberFormat="1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vertical="top"/>
    </xf>
    <xf numFmtId="164" fontId="1" fillId="0" borderId="2" xfId="0" applyNumberFormat="1" applyFont="1" applyBorder="1" applyAlignment="1">
      <alignment horizontal="left" vertical="top" wrapText="1"/>
    </xf>
    <xf numFmtId="166" fontId="3" fillId="0" borderId="2" xfId="1" applyNumberFormat="1" applyFont="1" applyBorder="1" applyAlignment="1">
      <alignment horizontal="right" vertical="top" wrapText="1"/>
    </xf>
    <xf numFmtId="166" fontId="3" fillId="0" borderId="2" xfId="0" applyNumberFormat="1" applyFont="1" applyBorder="1" applyAlignment="1">
      <alignment horizontal="center" vertical="top" wrapText="1"/>
    </xf>
    <xf numFmtId="166" fontId="1" fillId="0" borderId="2" xfId="1" applyNumberFormat="1" applyFont="1" applyBorder="1" applyAlignment="1">
      <alignment horizontal="right" vertical="top" wrapText="1"/>
    </xf>
    <xf numFmtId="165" fontId="1" fillId="0" borderId="1" xfId="0" applyNumberFormat="1" applyFont="1" applyBorder="1"/>
    <xf numFmtId="166" fontId="1" fillId="0" borderId="2" xfId="1" applyNumberFormat="1" applyFont="1" applyBorder="1" applyAlignment="1">
      <alignment horizontal="center" vertical="top" wrapText="1"/>
    </xf>
    <xf numFmtId="2" fontId="3" fillId="0" borderId="2" xfId="0" applyNumberFormat="1" applyFont="1" applyBorder="1" applyAlignment="1">
      <alignment horizontal="center" vertical="top" wrapText="1"/>
    </xf>
    <xf numFmtId="164" fontId="11" fillId="0" borderId="1" xfId="0" applyNumberFormat="1" applyFont="1" applyBorder="1"/>
    <xf numFmtId="0" fontId="3" fillId="0" borderId="1" xfId="0" applyFont="1" applyBorder="1" applyAlignment="1">
      <alignment horizontal="center"/>
    </xf>
    <xf numFmtId="49" fontId="3" fillId="0" borderId="2" xfId="0" applyNumberFormat="1" applyFont="1" applyBorder="1" applyAlignment="1">
      <alignment horizontal="left" vertical="top" wrapText="1"/>
    </xf>
    <xf numFmtId="49" fontId="3" fillId="0" borderId="2" xfId="0" applyNumberFormat="1" applyFont="1" applyBorder="1" applyAlignment="1">
      <alignment horizontal="center" vertical="top" wrapText="1"/>
    </xf>
    <xf numFmtId="49" fontId="3" fillId="0" borderId="2" xfId="1" applyNumberFormat="1" applyFont="1" applyBorder="1" applyAlignment="1">
      <alignment horizontal="right" vertical="top" wrapText="1"/>
    </xf>
    <xf numFmtId="49" fontId="3" fillId="0" borderId="2" xfId="1" applyNumberFormat="1" applyFont="1" applyBorder="1" applyAlignment="1">
      <alignment horizontal="center" vertical="top" wrapText="1"/>
    </xf>
    <xf numFmtId="0" fontId="1" fillId="0" borderId="0" xfId="0" applyFont="1" applyAlignment="1">
      <alignment horizontal="center" wrapText="1"/>
    </xf>
    <xf numFmtId="0" fontId="3" fillId="0" borderId="3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4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</cellXfs>
  <cellStyles count="3">
    <cellStyle name="Обычный" xfId="0" builtinId="0"/>
    <cellStyle name="Обычный 3" xfId="2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1"/>
  <sheetViews>
    <sheetView tabSelected="1" topLeftCell="A14" workbookViewId="0">
      <selection activeCell="E34" sqref="E34"/>
    </sheetView>
  </sheetViews>
  <sheetFormatPr defaultRowHeight="15" x14ac:dyDescent="0.25"/>
  <cols>
    <col min="1" max="1" width="24.28515625" style="2" customWidth="1"/>
    <col min="2" max="2" width="45.7109375" style="2" customWidth="1"/>
    <col min="3" max="4" width="18" style="2" customWidth="1"/>
    <col min="5" max="5" width="17.85546875" style="2" customWidth="1"/>
    <col min="6" max="6" width="12" style="2" customWidth="1"/>
    <col min="7" max="7" width="11.28515625" style="2" customWidth="1"/>
    <col min="8" max="8" width="11.7109375" style="1" customWidth="1"/>
    <col min="9" max="11" width="9.140625" style="1"/>
    <col min="12" max="16384" width="9.140625" style="2"/>
  </cols>
  <sheetData>
    <row r="1" spans="1:11" ht="37.5" customHeight="1" x14ac:dyDescent="0.25">
      <c r="A1" s="47" t="s">
        <v>24</v>
      </c>
      <c r="B1" s="47"/>
      <c r="C1" s="47"/>
      <c r="D1" s="47"/>
      <c r="E1" s="47"/>
      <c r="F1" s="47"/>
      <c r="G1" s="47"/>
    </row>
    <row r="2" spans="1:11" ht="30" customHeight="1" x14ac:dyDescent="0.25">
      <c r="F2" s="48" t="s">
        <v>11</v>
      </c>
      <c r="G2" s="48"/>
    </row>
    <row r="3" spans="1:11" s="5" customFormat="1" ht="84" customHeight="1" x14ac:dyDescent="0.25">
      <c r="A3" s="3" t="s">
        <v>2</v>
      </c>
      <c r="B3" s="3"/>
      <c r="C3" s="6" t="s">
        <v>25</v>
      </c>
      <c r="D3" s="6" t="s">
        <v>26</v>
      </c>
      <c r="E3" s="6" t="s">
        <v>27</v>
      </c>
      <c r="F3" s="6" t="s">
        <v>10</v>
      </c>
      <c r="G3" s="6" t="s">
        <v>30</v>
      </c>
      <c r="H3" s="4"/>
      <c r="I3" s="4"/>
      <c r="J3" s="4"/>
      <c r="K3" s="4"/>
    </row>
    <row r="4" spans="1:11" s="10" customFormat="1" ht="20.25" customHeight="1" x14ac:dyDescent="0.25">
      <c r="A4" s="8"/>
      <c r="B4" s="14" t="s">
        <v>0</v>
      </c>
      <c r="C4" s="14"/>
      <c r="D4" s="14"/>
      <c r="E4" s="8"/>
      <c r="F4" s="8"/>
      <c r="G4" s="8"/>
      <c r="H4" s="9"/>
      <c r="I4" s="9"/>
      <c r="J4" s="9"/>
      <c r="K4" s="9"/>
    </row>
    <row r="5" spans="1:11" s="10" customFormat="1" ht="21" hidden="1" customHeight="1" x14ac:dyDescent="0.25">
      <c r="A5" s="8"/>
      <c r="B5" s="11"/>
      <c r="C5" s="13"/>
      <c r="D5" s="29"/>
      <c r="E5" s="25"/>
      <c r="F5" s="35"/>
      <c r="G5" s="36"/>
      <c r="H5" s="9"/>
      <c r="I5" s="9"/>
      <c r="J5" s="9"/>
      <c r="K5" s="9"/>
    </row>
    <row r="6" spans="1:11" s="10" customFormat="1" ht="21" customHeight="1" x14ac:dyDescent="0.25">
      <c r="A6" s="6" t="s">
        <v>16</v>
      </c>
      <c r="B6" s="11" t="s">
        <v>12</v>
      </c>
      <c r="C6" s="31">
        <v>1817330.82</v>
      </c>
      <c r="D6" s="31">
        <v>2183295.13</v>
      </c>
      <c r="E6" s="25">
        <v>2065061.13</v>
      </c>
      <c r="F6" s="35">
        <f>E6/D6*100</f>
        <v>94.584607533109832</v>
      </c>
      <c r="G6" s="36">
        <f>E6/C6*100</f>
        <v>113.63154728207381</v>
      </c>
      <c r="H6" s="9"/>
      <c r="I6" s="9"/>
      <c r="J6" s="9"/>
      <c r="K6" s="9"/>
    </row>
    <row r="7" spans="1:11" s="10" customFormat="1" ht="45" customHeight="1" x14ac:dyDescent="0.25">
      <c r="A7" s="6" t="s">
        <v>17</v>
      </c>
      <c r="B7" s="11" t="s">
        <v>13</v>
      </c>
      <c r="C7" s="31">
        <v>1817330.82</v>
      </c>
      <c r="D7" s="31">
        <v>2183295.13</v>
      </c>
      <c r="E7" s="25">
        <v>2065061.13</v>
      </c>
      <c r="F7" s="35">
        <f>E7/D7*100</f>
        <v>94.584607533109832</v>
      </c>
      <c r="G7" s="36">
        <f>E7/C7*100</f>
        <v>113.63154728207381</v>
      </c>
      <c r="H7" s="9"/>
      <c r="I7" s="9"/>
      <c r="J7" s="9"/>
      <c r="K7" s="9"/>
    </row>
    <row r="8" spans="1:11" s="10" customFormat="1" ht="84.75" customHeight="1" x14ac:dyDescent="0.25">
      <c r="A8" s="28" t="s">
        <v>18</v>
      </c>
      <c r="B8" s="26" t="s">
        <v>14</v>
      </c>
      <c r="C8" s="40">
        <v>1817330.82</v>
      </c>
      <c r="D8" s="31">
        <v>2183295.13</v>
      </c>
      <c r="E8" s="25">
        <v>2065061.13</v>
      </c>
      <c r="F8" s="25">
        <f>E8/D8*100</f>
        <v>94.584607533109832</v>
      </c>
      <c r="G8" s="17">
        <f>E8/C8*100</f>
        <v>113.63154728207381</v>
      </c>
      <c r="H8" s="9"/>
      <c r="I8" s="9"/>
      <c r="J8" s="9"/>
      <c r="K8" s="9"/>
    </row>
    <row r="9" spans="1:11" s="10" customFormat="1" ht="0.75" customHeight="1" x14ac:dyDescent="0.25">
      <c r="A9" s="6"/>
      <c r="B9" s="27" t="s">
        <v>5</v>
      </c>
      <c r="C9" s="27"/>
      <c r="D9" s="27"/>
      <c r="E9" s="25"/>
      <c r="F9" s="25"/>
      <c r="G9" s="17"/>
      <c r="H9" s="9"/>
      <c r="I9" s="9"/>
      <c r="J9" s="9"/>
      <c r="K9" s="9"/>
    </row>
    <row r="10" spans="1:11" s="16" customFormat="1" ht="30" customHeight="1" x14ac:dyDescent="0.25">
      <c r="A10" s="22"/>
      <c r="B10" s="12" t="s">
        <v>6</v>
      </c>
      <c r="C10" s="34">
        <f>C5+C7</f>
        <v>1817330.82</v>
      </c>
      <c r="D10" s="34">
        <f>D5+D7</f>
        <v>2183295.13</v>
      </c>
      <c r="E10" s="34">
        <f>E5+E7</f>
        <v>2065061.13</v>
      </c>
      <c r="F10" s="37">
        <f>F8</f>
        <v>94.584607533109832</v>
      </c>
      <c r="G10" s="18">
        <f>G8</f>
        <v>113.63154728207381</v>
      </c>
      <c r="H10" s="15"/>
      <c r="I10" s="15"/>
      <c r="J10" s="15"/>
      <c r="K10" s="15"/>
    </row>
    <row r="11" spans="1:11" s="10" customFormat="1" ht="24" customHeight="1" x14ac:dyDescent="0.25">
      <c r="A11" s="6"/>
      <c r="B11" s="13" t="s">
        <v>1</v>
      </c>
      <c r="C11" s="13"/>
      <c r="D11" s="13"/>
      <c r="E11" s="7"/>
      <c r="F11" s="7"/>
      <c r="G11" s="17"/>
      <c r="H11" s="9"/>
      <c r="I11" s="9"/>
      <c r="J11" s="9"/>
      <c r="K11" s="9"/>
    </row>
    <row r="12" spans="1:11" s="10" customFormat="1" ht="24" customHeight="1" x14ac:dyDescent="0.25">
      <c r="A12" s="22" t="s">
        <v>3</v>
      </c>
      <c r="B12" s="13" t="s">
        <v>4</v>
      </c>
      <c r="C12" s="32">
        <f>C17</f>
        <v>1867736.95</v>
      </c>
      <c r="D12" s="32">
        <f>D17</f>
        <v>2183295.13</v>
      </c>
      <c r="E12" s="32">
        <f>E17</f>
        <v>2065061.13</v>
      </c>
      <c r="F12" s="39">
        <f>E12/D12*100</f>
        <v>94.584607533109832</v>
      </c>
      <c r="G12" s="18">
        <f>E12/C12*100</f>
        <v>110.56488067016075</v>
      </c>
      <c r="H12" s="9"/>
      <c r="I12" s="9"/>
      <c r="J12" s="9"/>
      <c r="K12" s="9"/>
    </row>
    <row r="13" spans="1:11" s="10" customFormat="1" ht="45" hidden="1" customHeight="1" x14ac:dyDescent="0.25">
      <c r="A13" s="23" t="s">
        <v>8</v>
      </c>
      <c r="B13" s="11" t="s">
        <v>7</v>
      </c>
      <c r="C13" s="31"/>
      <c r="D13" s="11"/>
      <c r="E13" s="25"/>
      <c r="F13" s="25"/>
      <c r="G13" s="17"/>
      <c r="H13" s="9"/>
      <c r="I13" s="9"/>
      <c r="J13" s="9"/>
      <c r="K13" s="9"/>
    </row>
    <row r="14" spans="1:11" s="10" customFormat="1" ht="45" customHeight="1" x14ac:dyDescent="0.25">
      <c r="A14" s="23" t="s">
        <v>19</v>
      </c>
      <c r="B14" s="43" t="s">
        <v>15</v>
      </c>
      <c r="C14" s="46" t="s">
        <v>23</v>
      </c>
      <c r="D14" s="44" t="s">
        <v>28</v>
      </c>
      <c r="E14" s="45" t="s">
        <v>29</v>
      </c>
      <c r="F14" s="35">
        <f>E14/D14*100</f>
        <v>94.584607533109832</v>
      </c>
      <c r="G14" s="44">
        <f>E14/C14*100</f>
        <v>110.56488067016075</v>
      </c>
      <c r="H14" s="9"/>
      <c r="I14" s="9"/>
      <c r="J14" s="9"/>
      <c r="K14" s="9"/>
    </row>
    <row r="15" spans="1:11" s="10" customFormat="1" ht="45" customHeight="1" x14ac:dyDescent="0.25">
      <c r="A15" s="23" t="s">
        <v>20</v>
      </c>
      <c r="B15" s="43" t="s">
        <v>15</v>
      </c>
      <c r="C15" s="46" t="s">
        <v>22</v>
      </c>
      <c r="D15" s="44" t="s">
        <v>22</v>
      </c>
      <c r="E15" s="45" t="s">
        <v>22</v>
      </c>
      <c r="F15" s="35">
        <v>100</v>
      </c>
      <c r="G15" s="44" t="e">
        <v>#DIV/0!</v>
      </c>
      <c r="H15" s="9"/>
      <c r="I15" s="9"/>
      <c r="J15" s="9"/>
      <c r="K15" s="9"/>
    </row>
    <row r="16" spans="1:11" s="10" customFormat="1" ht="90" customHeight="1" x14ac:dyDescent="0.25">
      <c r="A16" s="23" t="s">
        <v>21</v>
      </c>
      <c r="B16" s="11" t="s">
        <v>15</v>
      </c>
      <c r="C16" s="31">
        <v>0</v>
      </c>
      <c r="D16" s="31">
        <v>0</v>
      </c>
      <c r="E16" s="25">
        <v>0</v>
      </c>
      <c r="F16" s="35" t="e">
        <f>E16/D16*100</f>
        <v>#DIV/0!</v>
      </c>
      <c r="G16" s="17" t="e">
        <f>E16/C16*100</f>
        <v>#DIV/0!</v>
      </c>
      <c r="H16" s="9"/>
      <c r="I16" s="9"/>
      <c r="J16" s="9"/>
      <c r="K16" s="9"/>
    </row>
    <row r="17" spans="1:11" s="20" customFormat="1" ht="23.25" customHeight="1" x14ac:dyDescent="0.25">
      <c r="A17" s="19"/>
      <c r="B17" s="19" t="s">
        <v>9</v>
      </c>
      <c r="C17" s="30">
        <f>C15+C14</f>
        <v>1867736.95</v>
      </c>
      <c r="D17" s="33">
        <f>D15+D14</f>
        <v>2183295.13</v>
      </c>
      <c r="E17" s="30">
        <v>2065061.13</v>
      </c>
      <c r="F17" s="35">
        <f>E17/D17*100</f>
        <v>94.584607533109832</v>
      </c>
      <c r="G17" s="17">
        <f>E17/C17*100</f>
        <v>110.56488067016075</v>
      </c>
      <c r="H17" s="21"/>
      <c r="I17" s="21"/>
      <c r="J17" s="21"/>
      <c r="K17" s="21"/>
    </row>
    <row r="18" spans="1:11" ht="30" customHeight="1" x14ac:dyDescent="0.25">
      <c r="A18" s="50" t="s">
        <v>31</v>
      </c>
      <c r="B18" s="51"/>
      <c r="C18" s="42">
        <v>50406.13</v>
      </c>
      <c r="D18" s="24">
        <v>0</v>
      </c>
      <c r="E18" s="41">
        <v>0</v>
      </c>
      <c r="F18" s="38"/>
      <c r="G18" s="24"/>
    </row>
    <row r="21" spans="1:11" x14ac:dyDescent="0.25">
      <c r="F21" s="49"/>
      <c r="G21" s="49"/>
    </row>
  </sheetData>
  <mergeCells count="4">
    <mergeCell ref="A1:G1"/>
    <mergeCell ref="F2:G2"/>
    <mergeCell ref="F21:G21"/>
    <mergeCell ref="A18:B18"/>
  </mergeCells>
  <pageMargins left="0.70866141732283472" right="0.31496062992125984" top="0.35433070866141736" bottom="0.35433070866141736" header="0.31496062992125984" footer="0.31496062992125984"/>
  <pageSetup paperSize="9" scale="7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2025-03-10T08:23:26Z</dcterms:modified>
</cp:coreProperties>
</file>